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750" windowWidth="9360" windowHeight="3795"/>
  </bookViews>
  <sheets>
    <sheet name="Перевозка рабочих" sheetId="7" r:id="rId1"/>
    <sheet name="Ссылки" sheetId="6" r:id="rId2"/>
  </sheets>
  <calcPr calcId="145621"/>
</workbook>
</file>

<file path=xl/calcChain.xml><?xml version="1.0" encoding="utf-8"?>
<calcChain xmlns="http://schemas.openxmlformats.org/spreadsheetml/2006/main">
  <c r="A4" i="7" l="1"/>
  <c r="A1" i="7"/>
</calcChain>
</file>

<file path=xl/sharedStrings.xml><?xml version="1.0" encoding="utf-8"?>
<sst xmlns="http://schemas.openxmlformats.org/spreadsheetml/2006/main" count="38" uniqueCount="35">
  <si>
    <t>Н.Н. Абашидзе</t>
  </si>
  <si>
    <t xml:space="preserve">Составил: </t>
  </si>
  <si>
    <t>объект:</t>
  </si>
  <si>
    <t>Сметный расчет</t>
  </si>
  <si>
    <t>Составлен в уровне цен 4 квартала 2025 г.  без НДС.</t>
  </si>
  <si>
    <t>№ п.п</t>
  </si>
  <si>
    <t>Наименование исходных данных</t>
  </si>
  <si>
    <t>Ед. изм.</t>
  </si>
  <si>
    <t>Кол-во</t>
  </si>
  <si>
    <t>Примечание</t>
  </si>
  <si>
    <t>Продолжительность строительства</t>
  </si>
  <si>
    <t>дни</t>
  </si>
  <si>
    <t>1 месяц х 22 день</t>
  </si>
  <si>
    <t xml:space="preserve">Количество ходок автобуса в день - 1 смена </t>
  </si>
  <si>
    <t>шт</t>
  </si>
  <si>
    <t>Количество автобусов</t>
  </si>
  <si>
    <t>Расстояние перевозки:  место проживания - место производства работ</t>
  </si>
  <si>
    <t>км</t>
  </si>
  <si>
    <t>Расстояние от базы г.Владимир до объекта</t>
  </si>
  <si>
    <t>Среднетехническая скорость</t>
  </si>
  <si>
    <t>км/час</t>
  </si>
  <si>
    <t xml:space="preserve"> дороги, покрытие усовершенствованное облегченное</t>
  </si>
  <si>
    <t>Расчетное количество времени в пути</t>
  </si>
  <si>
    <t>маш/час</t>
  </si>
  <si>
    <t xml:space="preserve">к месту производства работ и обратно </t>
  </si>
  <si>
    <t>Автобусы вахтовые, вместимость до 30 человек</t>
  </si>
  <si>
    <t>руб</t>
  </si>
  <si>
    <t>91.13.03-072, 840*1,3=1093,01 руб.</t>
  </si>
  <si>
    <t>Средний разряд машиниста 5,0</t>
  </si>
  <si>
    <t>4-100-050, 379,93 руб.</t>
  </si>
  <si>
    <t>ВСЕГО затрат на перевозку</t>
  </si>
  <si>
    <t>СР - 3</t>
  </si>
  <si>
    <t>Основание для расчета:</t>
  </si>
  <si>
    <t>приложение N 9 к Методике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Федерации, утвержденной приказом Министерства строительства и жилищно-коммунального хозяйства Российской Федерации от 4 августа 2020 г. N 421/пр, п.2.2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</si>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</sst>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">
    <xf numFmtId="0" fontId="0" fillId="0" borderId="0"/>
    <xf numFmtId="0" fontId="5" fillId="0" borderId="1">
      <alignment horizontal="center"/>
    </xf>
    <xf numFmtId="0" fontId="1" fillId="0" borderId="0">
      <alignment vertical="top"/>
    </xf>
    <xf numFmtId="0" fontId="5" fillId="0" borderId="1">
      <alignment horizontal="center"/>
    </xf>
    <xf numFmtId="0" fontId="5" fillId="0" borderId="0">
      <alignment vertical="top"/>
    </xf>
    <xf numFmtId="0" fontId="1" fillId="0" borderId="0"/>
    <xf numFmtId="0" fontId="5" fillId="0" borderId="0">
      <alignment horizontal="right" vertical="top" wrapText="1"/>
    </xf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5" fillId="0" borderId="1">
      <alignment horizontal="center" wrapText="1"/>
    </xf>
    <xf numFmtId="0" fontId="5" fillId="0" borderId="1">
      <alignment horizontal="center"/>
    </xf>
    <xf numFmtId="0" fontId="1" fillId="0" borderId="0"/>
    <xf numFmtId="0" fontId="5" fillId="0" borderId="1">
      <alignment horizontal="center" wrapText="1"/>
    </xf>
    <xf numFmtId="0" fontId="1" fillId="0" borderId="0"/>
    <xf numFmtId="0" fontId="5" fillId="0" borderId="0">
      <alignment horizontal="center"/>
    </xf>
    <xf numFmtId="0" fontId="5" fillId="0" borderId="0">
      <alignment horizontal="left" vertical="top"/>
    </xf>
    <xf numFmtId="0" fontId="1" fillId="0" borderId="0"/>
    <xf numFmtId="0" fontId="5" fillId="0" borderId="0"/>
  </cellStyleXfs>
  <cellXfs count="3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18" applyFont="1"/>
    <xf numFmtId="0" fontId="3" fillId="0" borderId="0" xfId="0" applyFont="1"/>
    <xf numFmtId="0" fontId="8" fillId="0" borderId="0" xfId="18" applyFont="1" applyAlignment="1">
      <alignment vertical="center"/>
    </xf>
    <xf numFmtId="0" fontId="8" fillId="0" borderId="2" xfId="18" applyFont="1" applyBorder="1" applyAlignment="1">
      <alignment horizontal="center" vertical="center" wrapText="1"/>
    </xf>
    <xf numFmtId="0" fontId="8" fillId="0" borderId="1" xfId="18" applyFont="1" applyBorder="1" applyAlignment="1">
      <alignment horizontal="center" vertical="center" wrapText="1"/>
    </xf>
    <xf numFmtId="0" fontId="8" fillId="0" borderId="1" xfId="18" applyFont="1" applyBorder="1" applyAlignment="1">
      <alignment horizontal="left" vertical="center" wrapText="1"/>
    </xf>
    <xf numFmtId="0" fontId="3" fillId="0" borderId="1" xfId="18" applyFont="1" applyBorder="1" applyAlignment="1">
      <alignment horizontal="center" vertical="center" wrapText="1"/>
    </xf>
    <xf numFmtId="2" fontId="8" fillId="0" borderId="1" xfId="18" applyNumberFormat="1" applyFont="1" applyBorder="1" applyAlignment="1">
      <alignment horizontal="center" vertical="center" wrapText="1"/>
    </xf>
    <xf numFmtId="0" fontId="3" fillId="0" borderId="3" xfId="18" applyFont="1" applyBorder="1" applyAlignment="1">
      <alignment horizontal="center" vertical="center" wrapText="1"/>
    </xf>
    <xf numFmtId="0" fontId="8" fillId="0" borderId="4" xfId="18" applyFont="1" applyBorder="1" applyAlignment="1">
      <alignment horizontal="left" vertical="center" wrapText="1"/>
    </xf>
    <xf numFmtId="0" fontId="8" fillId="2" borderId="4" xfId="18" applyFont="1" applyFill="1" applyBorder="1" applyAlignment="1">
      <alignment horizontal="left" vertical="center"/>
    </xf>
    <xf numFmtId="0" fontId="8" fillId="2" borderId="1" xfId="18" applyFont="1" applyFill="1" applyBorder="1" applyAlignment="1">
      <alignment horizontal="center" vertical="center" wrapText="1"/>
    </xf>
    <xf numFmtId="4" fontId="7" fillId="2" borderId="1" xfId="18" applyNumberFormat="1" applyFont="1" applyFill="1" applyBorder="1" applyAlignment="1">
      <alignment horizontal="center" vertical="center" wrapText="1"/>
    </xf>
    <xf numFmtId="0" fontId="3" fillId="0" borderId="1" xfId="18" applyFont="1" applyBorder="1"/>
    <xf numFmtId="0" fontId="8" fillId="0" borderId="0" xfId="18" applyFont="1"/>
    <xf numFmtId="0" fontId="8" fillId="0" borderId="0" xfId="18" applyFont="1" applyAlignment="1">
      <alignment horizontal="left" vertical="distributed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vertical="center" wrapText="1"/>
    </xf>
    <xf numFmtId="0" fontId="8" fillId="0" borderId="0" xfId="18" applyFont="1" applyAlignment="1">
      <alignment vertical="distributed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8" fillId="0" borderId="0" xfId="18" applyFont="1" applyAlignment="1">
      <alignment horizontal="left" vertical="center"/>
    </xf>
    <xf numFmtId="0" fontId="8" fillId="0" borderId="0" xfId="18" applyFont="1" applyAlignment="1">
      <alignment horizontal="left" vertical="distributed"/>
    </xf>
    <xf numFmtId="0" fontId="6" fillId="0" borderId="0" xfId="0" applyFont="1" applyFill="1" applyBorder="1" applyAlignment="1">
      <alignment horizontal="left" vertical="center" wrapText="1"/>
    </xf>
    <xf numFmtId="0" fontId="8" fillId="0" borderId="5" xfId="18" applyFont="1" applyBorder="1" applyAlignment="1">
      <alignment horizontal="center" vertical="center" wrapText="1"/>
    </xf>
    <xf numFmtId="0" fontId="8" fillId="0" borderId="2" xfId="18" applyFont="1" applyBorder="1" applyAlignment="1">
      <alignment horizontal="center" vertical="center" wrapText="1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17"/>
    <cellStyle name="Обычный 4 2" xfId="18"/>
    <cellStyle name="Параметр" xfId="19"/>
    <cellStyle name="ПеременныеСметы" xfId="20"/>
    <cellStyle name="РесСмета" xfId="21"/>
    <cellStyle name="СводВедРес" xfId="22"/>
    <cellStyle name="СводкаСтоимРаб" xfId="23"/>
    <cellStyle name="СводРасч" xfId="24"/>
    <cellStyle name="Титул" xfId="25"/>
    <cellStyle name="Хвост" xfId="26"/>
    <cellStyle name="Ценник" xfId="27"/>
    <cellStyle name="Экспертиза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6"/>
  <sheetViews>
    <sheetView tabSelected="1" zoomScaleNormal="100" workbookViewId="0">
      <selection activeCell="A4" sqref="A4:E4"/>
    </sheetView>
  </sheetViews>
  <sheetFormatPr defaultRowHeight="15.75" x14ac:dyDescent="0.25"/>
  <cols>
    <col min="1" max="1" width="6.5703125" style="8" bestFit="1" customWidth="1"/>
    <col min="2" max="2" width="54.42578125" style="8" customWidth="1"/>
    <col min="3" max="3" width="16.28515625" style="8" bestFit="1" customWidth="1"/>
    <col min="4" max="4" width="10.140625" style="8" bestFit="1" customWidth="1"/>
    <col min="5" max="5" width="27.7109375" style="8" customWidth="1"/>
    <col min="6" max="16384" width="9.140625" style="8"/>
  </cols>
  <sheetData>
    <row r="1" spans="1:8" s="1" customFormat="1" ht="56.25" customHeight="1" x14ac:dyDescent="0.25">
      <c r="A1" s="29" t="str">
        <f>Ссылки!B2</f>
        <v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</v>
      </c>
      <c r="B1" s="29"/>
      <c r="C1" s="29"/>
      <c r="D1" s="29"/>
      <c r="E1" s="29"/>
      <c r="F1" s="3"/>
      <c r="G1" s="3"/>
      <c r="H1" s="3"/>
    </row>
    <row r="2" spans="1:8" s="1" customFormat="1" ht="12.75" customHeight="1" x14ac:dyDescent="0.25">
      <c r="A2" s="29" t="s">
        <v>3</v>
      </c>
      <c r="B2" s="29"/>
      <c r="C2" s="29"/>
      <c r="D2" s="29"/>
      <c r="E2" s="29"/>
      <c r="F2" s="3"/>
      <c r="G2" s="3"/>
      <c r="H2" s="3"/>
    </row>
    <row r="3" spans="1:8" s="1" customFormat="1" ht="16.5" customHeight="1" x14ac:dyDescent="0.25">
      <c r="A3" s="30" t="s">
        <v>31</v>
      </c>
      <c r="B3" s="30"/>
      <c r="C3" s="30"/>
      <c r="D3" s="30"/>
      <c r="E3" s="30"/>
      <c r="F3" s="24"/>
      <c r="G3" s="24"/>
      <c r="H3" s="24"/>
    </row>
    <row r="4" spans="1:8" s="1" customFormat="1" ht="39" customHeight="1" x14ac:dyDescent="0.25">
      <c r="A4" s="31" t="str">
        <f>Ссылки!B2</f>
        <v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</v>
      </c>
      <c r="B4" s="31"/>
      <c r="C4" s="31"/>
      <c r="D4" s="31"/>
      <c r="E4" s="31"/>
      <c r="F4" s="25"/>
      <c r="G4" s="25"/>
      <c r="H4" s="25"/>
    </row>
    <row r="5" spans="1:8" s="1" customFormat="1" ht="19.5" customHeight="1" x14ac:dyDescent="0.25">
      <c r="A5" s="6"/>
      <c r="B5" s="6"/>
      <c r="C5" s="6"/>
      <c r="D5" s="6"/>
      <c r="E5" s="6"/>
      <c r="F5" s="25"/>
      <c r="G5" s="25"/>
      <c r="H5" s="25"/>
    </row>
    <row r="6" spans="1:8" x14ac:dyDescent="0.25">
      <c r="A6" s="32" t="s">
        <v>32</v>
      </c>
      <c r="B6" s="32"/>
      <c r="C6" s="32"/>
      <c r="D6" s="32"/>
      <c r="E6" s="32"/>
      <c r="F6" s="9"/>
      <c r="G6" s="9"/>
      <c r="H6" s="9"/>
    </row>
    <row r="7" spans="1:8" ht="102" customHeight="1" x14ac:dyDescent="0.25">
      <c r="A7" s="33" t="s">
        <v>33</v>
      </c>
      <c r="B7" s="33"/>
      <c r="C7" s="33"/>
      <c r="D7" s="33"/>
      <c r="E7" s="33"/>
      <c r="F7" s="26"/>
      <c r="G7" s="26"/>
      <c r="H7" s="26"/>
    </row>
    <row r="8" spans="1:8" ht="18.75" customHeight="1" x14ac:dyDescent="0.25">
      <c r="A8" s="22"/>
      <c r="B8" s="22"/>
      <c r="C8" s="22"/>
      <c r="D8" s="22"/>
      <c r="E8" s="22"/>
      <c r="F8" s="26"/>
      <c r="G8" s="26"/>
      <c r="H8" s="26"/>
    </row>
    <row r="9" spans="1:8" s="1" customFormat="1" ht="30.75" customHeight="1" x14ac:dyDescent="0.25">
      <c r="A9" s="34" t="s">
        <v>4</v>
      </c>
      <c r="B9" s="34"/>
      <c r="C9" s="34"/>
      <c r="D9" s="34"/>
      <c r="E9" s="34"/>
      <c r="F9" s="23"/>
      <c r="G9" s="23"/>
      <c r="H9" s="23"/>
    </row>
    <row r="10" spans="1:8" x14ac:dyDescent="0.25">
      <c r="A10" s="9"/>
      <c r="B10" s="9"/>
      <c r="C10" s="9"/>
      <c r="D10" s="7"/>
      <c r="E10" s="7"/>
    </row>
    <row r="11" spans="1:8" x14ac:dyDescent="0.25">
      <c r="A11" s="35" t="s">
        <v>5</v>
      </c>
      <c r="B11" s="35" t="s">
        <v>6</v>
      </c>
      <c r="C11" s="35" t="s">
        <v>7</v>
      </c>
      <c r="D11" s="35" t="s">
        <v>8</v>
      </c>
      <c r="E11" s="35" t="s">
        <v>9</v>
      </c>
    </row>
    <row r="12" spans="1:8" x14ac:dyDescent="0.25">
      <c r="A12" s="36"/>
      <c r="B12" s="36"/>
      <c r="C12" s="36"/>
      <c r="D12" s="36"/>
      <c r="E12" s="36"/>
    </row>
    <row r="13" spans="1:8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</row>
    <row r="14" spans="1:8" ht="60" customHeight="1" x14ac:dyDescent="0.25">
      <c r="A14" s="11">
        <v>1</v>
      </c>
      <c r="B14" s="12" t="s">
        <v>10</v>
      </c>
      <c r="C14" s="11" t="s">
        <v>11</v>
      </c>
      <c r="D14" s="11">
        <v>22</v>
      </c>
      <c r="E14" s="11" t="s">
        <v>12</v>
      </c>
    </row>
    <row r="15" spans="1:8" ht="60" customHeight="1" x14ac:dyDescent="0.25">
      <c r="A15" s="11">
        <v>2</v>
      </c>
      <c r="B15" s="12" t="s">
        <v>13</v>
      </c>
      <c r="C15" s="11" t="s">
        <v>14</v>
      </c>
      <c r="D15" s="11">
        <v>2</v>
      </c>
      <c r="E15" s="13"/>
    </row>
    <row r="16" spans="1:8" ht="60" customHeight="1" x14ac:dyDescent="0.25">
      <c r="A16" s="11">
        <v>3</v>
      </c>
      <c r="B16" s="12" t="s">
        <v>15</v>
      </c>
      <c r="C16" s="11" t="s">
        <v>14</v>
      </c>
      <c r="D16" s="11">
        <v>2</v>
      </c>
      <c r="E16" s="13"/>
    </row>
    <row r="17" spans="1:7" ht="60" customHeight="1" x14ac:dyDescent="0.25">
      <c r="A17" s="11">
        <v>4</v>
      </c>
      <c r="B17" s="12" t="s">
        <v>16</v>
      </c>
      <c r="C17" s="11" t="s">
        <v>17</v>
      </c>
      <c r="D17" s="11">
        <v>30</v>
      </c>
      <c r="E17" s="13" t="s">
        <v>18</v>
      </c>
    </row>
    <row r="18" spans="1:7" ht="60" customHeight="1" x14ac:dyDescent="0.25">
      <c r="A18" s="11">
        <v>5</v>
      </c>
      <c r="B18" s="12" t="s">
        <v>19</v>
      </c>
      <c r="C18" s="11" t="s">
        <v>20</v>
      </c>
      <c r="D18" s="11">
        <v>50</v>
      </c>
      <c r="E18" s="13" t="s">
        <v>21</v>
      </c>
    </row>
    <row r="19" spans="1:7" ht="60" customHeight="1" x14ac:dyDescent="0.25">
      <c r="A19" s="11">
        <v>6</v>
      </c>
      <c r="B19" s="12" t="s">
        <v>22</v>
      </c>
      <c r="C19" s="11" t="s">
        <v>23</v>
      </c>
      <c r="D19" s="14">
        <v>52.8</v>
      </c>
      <c r="E19" s="15" t="s">
        <v>24</v>
      </c>
    </row>
    <row r="20" spans="1:7" ht="60" customHeight="1" x14ac:dyDescent="0.25">
      <c r="A20" s="11">
        <v>7</v>
      </c>
      <c r="B20" s="12" t="s">
        <v>25</v>
      </c>
      <c r="C20" s="11" t="s">
        <v>26</v>
      </c>
      <c r="D20" s="14">
        <v>1093.01</v>
      </c>
      <c r="E20" s="11" t="s">
        <v>27</v>
      </c>
    </row>
    <row r="21" spans="1:7" ht="60" customHeight="1" x14ac:dyDescent="0.25">
      <c r="A21" s="11">
        <v>8</v>
      </c>
      <c r="B21" s="16" t="s">
        <v>28</v>
      </c>
      <c r="C21" s="11" t="s">
        <v>26</v>
      </c>
      <c r="D21" s="14">
        <v>379.93</v>
      </c>
      <c r="E21" s="11" t="s">
        <v>29</v>
      </c>
    </row>
    <row r="22" spans="1:7" ht="60" customHeight="1" x14ac:dyDescent="0.25">
      <c r="A22" s="11"/>
      <c r="B22" s="17" t="s">
        <v>30</v>
      </c>
      <c r="C22" s="18" t="s">
        <v>26</v>
      </c>
      <c r="D22" s="19">
        <v>77771.23</v>
      </c>
      <c r="E22" s="20"/>
    </row>
    <row r="23" spans="1:7" x14ac:dyDescent="0.25">
      <c r="A23" s="21"/>
      <c r="B23" s="7"/>
      <c r="C23" s="7"/>
      <c r="D23" s="7"/>
      <c r="E23" s="7"/>
    </row>
    <row r="24" spans="1:7" x14ac:dyDescent="0.25">
      <c r="A24" s="7"/>
      <c r="B24" s="7"/>
      <c r="C24" s="7"/>
      <c r="D24" s="7"/>
      <c r="E24" s="7"/>
    </row>
    <row r="25" spans="1:7" s="1" customFormat="1" ht="16.5" customHeight="1" x14ac:dyDescent="0.25">
      <c r="A25" s="2"/>
      <c r="B25" s="4" t="s">
        <v>1</v>
      </c>
      <c r="C25" s="27"/>
      <c r="D25" s="3"/>
      <c r="E25" s="28" t="s">
        <v>0</v>
      </c>
      <c r="F25" s="28"/>
      <c r="G25" s="5"/>
    </row>
    <row r="26" spans="1:7" x14ac:dyDescent="0.25">
      <c r="A26" s="7"/>
      <c r="B26" s="7"/>
      <c r="C26" s="7"/>
      <c r="D26" s="7"/>
      <c r="E26" s="7"/>
    </row>
  </sheetData>
  <mergeCells count="13">
    <mergeCell ref="E25:F25"/>
    <mergeCell ref="A1:E1"/>
    <mergeCell ref="A3:E3"/>
    <mergeCell ref="A4:E4"/>
    <mergeCell ref="A6:E6"/>
    <mergeCell ref="A7:E7"/>
    <mergeCell ref="A9:E9"/>
    <mergeCell ref="A2:E2"/>
    <mergeCell ref="A11:A12"/>
    <mergeCell ref="B11:B12"/>
    <mergeCell ref="C11:C12"/>
    <mergeCell ref="D11:D12"/>
    <mergeCell ref="E11:E12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"/>
  <sheetViews>
    <sheetView workbookViewId="0">
      <selection activeCell="B2" sqref="B2"/>
    </sheetView>
  </sheetViews>
  <sheetFormatPr defaultRowHeight="12.75" x14ac:dyDescent="0.2"/>
  <sheetData>
    <row r="2" spans="1:2" x14ac:dyDescent="0.2">
      <c r="A2" t="s">
        <v>2</v>
      </c>
      <c r="B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Перевозка рабочих</vt:lpstr>
      <vt:lpstr>Ссылки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2026-01-27T08:26:54Z</cp:lastPrinted>
  <dcterms:created xsi:type="dcterms:W3CDTF">2000-09-28T05:06:08Z</dcterms:created>
  <dcterms:modified xsi:type="dcterms:W3CDTF">2026-04-15T05:18:58Z</dcterms:modified>
</cp:coreProperties>
</file>